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4" documentId="8_{412CB815-3C86-4749-AC3D-20C844EBD746}" xr6:coauthVersionLast="47" xr6:coauthVersionMax="47" xr10:uidLastSave="{1A3A660C-CD84-4B9D-9F5D-75F3D7415C72}"/>
  <bookViews>
    <workbookView xWindow="28680" yWindow="-120" windowWidth="29040" windowHeight="15720" xr2:uid="{F50EBDA9-D3C2-4A16-A62E-8F1E62F34F40}"/>
  </bookViews>
  <sheets>
    <sheet name="Pete Stee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<sst xmlns="http://schemas.openxmlformats.org/spreadsheetml/2006/main" count="524" uniqueCount="256">
  <si>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</si>
  <si>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</si>
  <si>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</si>
  <si>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</si>
  <si>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</si>
  <si>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</si>
  <si>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</si>
  <si>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</si>
  <si>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</si>
  <si>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</si>
  <si>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</si>
  <si>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</si>
  <si>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</si>
  <si>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</si>
  <si>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</si>
  <si>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</si>
  <si>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</si>
  <si>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</si>
  <si>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</si>
  <si>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</si>
  <si>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</si>
  <si>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</si>
  <si>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</si>
  <si>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</si>
  <si>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</si>
  <si>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</si>
  <si>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</si>
  <si>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</si>
  <si>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</si>
  <si>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</si>
  <si>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</si>
  <si>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</si>
  <si>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</si>
  <si>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</si>
  <si>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</si>
  <si>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</si>
  <si>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</si>
  <si>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</si>
  <si>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</si>
  <si>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</si>
  <si>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</si>
  <si>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</si>
  <si>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</si>
  <si>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</si>
  <si>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</si>
  <si>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</si>
  <si>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</si>
  <si>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</si>
  <si>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</si>
  <si>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</si>
  <si>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</si>
  <si>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</si>
  <si>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</si>
  <si>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</si>
  <si>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</si>
  <si>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</si>
  <si>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</si>
  <si>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</si>
  <si>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</si>
  <si>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</si>
  <si>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</si>
  <si>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</si>
  <si>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</si>
  <si>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</si>
  <si>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</si>
  <si>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</si>
  <si>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</si>
  <si>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</si>
  <si>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</si>
  <si>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</si>
  <si>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</si>
  <si>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</si>
  <si>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</si>
  <si>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</si>
  <si>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</si>
  <si>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</si>
  <si>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</si>
  <si>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</si>
  <si>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</si>
  <si>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</si>
  <si>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</si>
  <si>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</si>
  <si>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</si>
  <si>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</si>
  <si>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</si>
  <si>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</si>
  <si>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</si>
  <si>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</si>
  <si>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</si>
  <si>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</si>
  <si>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</si>
  <si>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</si>
  <si>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</si>
  <si>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</si>
  <si>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</si>
  <si>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</si>
  <si>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</si>
  <si>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</si>
  <si>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</si>
  <si>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</si>
  <si>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</si>
  <si>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</si>
  <si>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</si>
  <si>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</si>
  <si>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</si>
  <si>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</si>
  <si>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</si>
  <si>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</si>
  <si>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</si>
  <si>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</si>
  <si>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</si>
  <si>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</si>
  <si>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</si>
  <si>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</si>
  <si>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</si>
  <si>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</si>
  <si>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</si>
  <si>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</si>
  <si>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</si>
  <si>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</si>
  <si>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</si>
  <si>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</si>
  <si>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</si>
  <si>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</si>
  <si>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</si>
  <si>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</si>
  <si>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</si>
  <si>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</si>
  <si>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</si>
  <si>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</si>
  <si>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</si>
  <si>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</si>
  <si>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</si>
  <si>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</si>
  <si>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</si>
  <si>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</si>
  <si>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</si>
  <si>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</si>
  <si>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</si>
  <si>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</si>
  <si>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</si>
  <si>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</si>
  <si>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</si>
  <si>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</si>
  <si>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</si>
  <si>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</si>
  <si>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</si>
  <si>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</si>
  <si>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</si>
  <si>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</si>
  <si>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</si>
  <si>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</si>
  <si>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</si>
  <si>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</si>
  <si>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</si>
  <si>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</si>
  <si>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</si>
  <si>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</si>
  <si>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</si>
  <si>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</si>
  <si>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</si>
  <si>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</si>
  <si>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</si>
  <si>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</si>
  <si>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</si>
  <si>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</si>
  <si>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</si>
  <si>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</si>
  <si>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</si>
  <si>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</si>
  <si>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</si>
  <si>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</si>
  <si>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</si>
  <si>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</si>
  <si>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</si>
  <si>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</si>
  <si>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</si>
  <si>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</si>
  <si>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Pete Steele</t>
  </si>
  <si>
    <t>ANV</t>
  </si>
  <si>
    <t>Brig. Gen.</t>
  </si>
  <si>
    <t>Lieutenant's Cup Participation Ribbon</t>
  </si>
  <si>
    <t>VMI Medal for Valor</t>
  </si>
  <si>
    <t>ANV 4th QTR Conduct Pts</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</si>
  <si>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</si>
  <si>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</si>
  <si>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</si>
  <si>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</si>
  <si>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</si>
  <si>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</si>
  <si>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</si>
  <si>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</si>
  <si>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</si>
  <si>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</si>
  <si>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</si>
  <si>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</si>
  <si>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</si>
  <si>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</si>
  <si>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Dixie Medal</t>
  </si>
  <si>
    <t>20Jul24361</t>
  </si>
  <si>
    <t>Pete Steele, CSA</t>
  </si>
  <si>
    <t>Nicholas Kunz, CSA</t>
  </si>
  <si>
    <t>WDS Shiloh</t>
  </si>
  <si>
    <t>114 MS_Battle of Mill Springs (Hist) /10</t>
  </si>
  <si>
    <t>.</t>
  </si>
  <si>
    <t>20Jul24385</t>
  </si>
  <si>
    <t>William Schwartz, USA</t>
  </si>
  <si>
    <t>012 Ca_Rebels at Cairo /26</t>
  </si>
  <si>
    <t>20Jul24387</t>
  </si>
  <si>
    <t>Didier Cornillie, USA</t>
  </si>
  <si>
    <t>WDS Peninsula</t>
  </si>
  <si>
    <t>02b_Hist_Beaver Dam_June 26.scn /23</t>
  </si>
  <si>
    <t>20Aug24456</t>
  </si>
  <si>
    <t>013 CK_Calf Killer Creek /40</t>
  </si>
  <si>
    <t>20Sep24523</t>
  </si>
  <si>
    <t>Pat Thompson, USA</t>
  </si>
  <si>
    <t>og_c1u2.scn 2. OLD TAVERN: June 25, 1862 /23</t>
  </si>
  <si>
    <t>20Sep24597</t>
  </si>
  <si>
    <t>off_c1u1.scn 1. Beaver Dam to Gaines's Mill - June 26-27, 1862 /81</t>
  </si>
  <si>
    <t>20Oct24679</t>
  </si>
  <si>
    <t>068 Fk_The Mother of Battles /86</t>
  </si>
  <si>
    <t>21Feb24969</t>
  </si>
  <si>
    <t>144 Sh_Battle of Shiloh (Hist) /86</t>
  </si>
  <si>
    <t>21May25198</t>
  </si>
  <si>
    <t>Steve Tinling, USA</t>
  </si>
  <si>
    <t>WDS Gettysburg</t>
  </si>
  <si>
    <t>!HISTORICAL 1. The Battle of Gettysburg - July 1 - 3, 1863 /136</t>
  </si>
  <si>
    <t>Victor Nelson, USA</t>
  </si>
  <si>
    <t>Lyle Smith, CSA</t>
  </si>
  <si>
    <t>21Nov25620</t>
  </si>
  <si>
    <t>Olivier Bianchi, USA</t>
  </si>
  <si>
    <t>097 Jk_Van Dorn Arrives /40</t>
  </si>
  <si>
    <t>21Nov25619</t>
  </si>
  <si>
    <t>Stephen Weppner, USA</t>
  </si>
  <si>
    <t>047 FD_Surprise and retake FD /40</t>
  </si>
  <si>
    <t>22Jan25776</t>
  </si>
  <si>
    <t>WDS Antietam</t>
  </si>
  <si>
    <t>001 1BR_Blackburn Ford /21</t>
  </si>
  <si>
    <t>22Feb25873</t>
  </si>
  <si>
    <t>002 1BR_Bull Run (Historical) /38</t>
  </si>
  <si>
    <t>22Feb25872</t>
  </si>
  <si>
    <t>22Apr25974</t>
  </si>
  <si>
    <t>Jim Pfluecke, USA</t>
  </si>
  <si>
    <t>064 SM_South Mountain (Historical) /40</t>
  </si>
  <si>
    <t>22Aug26306</t>
  </si>
  <si>
    <t>!HISTORICAL 1. The Battle of Gettysburg - July 1 - 3, 1863 /156</t>
  </si>
  <si>
    <t>22Aug26339</t>
  </si>
  <si>
    <t>Mark Oakford, USA</t>
  </si>
  <si>
    <t>186 EF_Equal force fight #4 /30</t>
  </si>
  <si>
    <t>23Mar26751</t>
  </si>
  <si>
    <t>David Smith, USA</t>
  </si>
  <si>
    <t>WDS Civil War Battles</t>
  </si>
  <si>
    <t>002-631014-Bristoe Station Heth’s attack /15</t>
  </si>
  <si>
    <t>21Apr25158</t>
  </si>
  <si>
    <t>Aleksander Krolikowski, CSA</t>
  </si>
  <si>
    <t>189 EF_Battle for Union V.2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</si>
</sst>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18" sqref="AD1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5</v>
      </c>
      <c r="S5" s="2"/>
      <c r="T5" s="69"/>
      <c r="U5" s="70"/>
      <c r="V5" s="2"/>
      <c r="W5" s="69"/>
      <c r="X5" s="70"/>
      <c r="Y5" s="2"/>
      <c r="Z5" s="73"/>
      <c r="AA5" s="74"/>
      <c r="AB5" s="2"/>
    </row>
    <row r="6" spans="1:28" ht="15" customHeight="1" x14ac:dyDescent="0.25">
      <c r="A6" s="38" t="s">
        <v>89</v>
      </c>
      <c r="B6" s="24" t="s">
        <v>91</v>
      </c>
      <c r="C6" s="2"/>
      <c r="D6" s="24">
        <f>D10+D14+D18+D22</f>
        <v>7</v>
      </c>
      <c r="E6" s="24">
        <f t="shared" ref="E6:H6" si="0">E10+E14+E18+E22</f>
        <v>0</v>
      </c>
      <c r="F6" s="24">
        <f t="shared" si="0"/>
        <v>2</v>
      </c>
      <c r="G6" s="24">
        <f t="shared" si="0"/>
        <v>4</v>
      </c>
      <c r="H6" s="24">
        <f t="shared" si="0"/>
        <v>5</v>
      </c>
      <c r="I6" s="55">
        <f>SUM(D6:H6)</f>
        <v>18</v>
      </c>
      <c r="J6" s="56">
        <f>(2*(D6+E6)+F6)/(2*I6)</f>
        <v>0.44444444444444442</v>
      </c>
      <c r="K6" s="56">
        <f>(2*(G6+H6)+F6)/(2*I6)</f>
        <v>0.55555555555555558</v>
      </c>
      <c r="L6" s="2"/>
      <c r="M6" s="28">
        <v>2002</v>
      </c>
      <c r="N6" s="29" cm="1">
        <f t="array" ref="N6">SUMPRODUCT(--(YEAR('OBD File'!$A$3:$A$2000)=$M6))</f>
        <v>0</v>
      </c>
      <c r="O6" s="28">
        <v>2012</v>
      </c>
      <c r="P6" s="29" cm="1">
        <f t="array" ref="P6">SUMPRODUCT(--(YEAR('OBD File'!$A$3:$A$2000)=$O6))</f>
        <v>0</v>
      </c>
      <c r="Q6" s="28">
        <v>2022</v>
      </c>
      <c r="R6" s="29" cm="1">
        <f t="array" ref="R6">SUMPRODUCT(--(YEAR('OBD File'!$A$3:$A$2000)=$Q6))</f>
        <v>6</v>
      </c>
      <c r="S6" s="2"/>
      <c r="T6" s="75" t="s">
        <v>119</v>
      </c>
      <c r="U6" s="76"/>
      <c r="V6" s="32">
        <f>COUNTIFS('DOR Games'!G2:G4993,"WDS Antietam")</f>
        <v>6</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1</v>
      </c>
      <c r="S7" s="2"/>
      <c r="T7" s="75" t="s">
        <v>121</v>
      </c>
      <c r="U7" s="76"/>
      <c r="V7" s="32">
        <f>COUNTIFS('DOR Games'!G2:G4994,"WDS Atlanta")</f>
        <v>0</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0</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381.26</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0</v>
      </c>
      <c r="W9" s="75" t="s">
        <v>129</v>
      </c>
      <c r="X9" s="76"/>
      <c r="Y9" s="32">
        <f>COUNTIFS('DOR Games'!G2:G4996,"TS Gettysburg")</f>
        <v>0</v>
      </c>
      <c r="Z9" s="75" t="s">
        <v>126</v>
      </c>
      <c r="AA9" s="76"/>
      <c r="AB9" s="32">
        <f>COUNTIFS('DOR Games'!$G:$G,"War Between The States (WBTS)")</f>
        <v>0</v>
      </c>
    </row>
    <row r="10" spans="1:28" x14ac:dyDescent="0.25">
      <c r="A10" s="41" t="s">
        <v>94</v>
      </c>
      <c r="B10" s="59">
        <f>'OBD File'!D3</f>
        <v>236.26</v>
      </c>
      <c r="C10" s="2"/>
      <c r="D10" s="24">
        <f>'DOR Games'!BI4</f>
        <v>7</v>
      </c>
      <c r="E10" s="24">
        <f>'DOR Games'!BJ4</f>
        <v>0</v>
      </c>
      <c r="F10" s="24">
        <f>'DOR Games'!BK4</f>
        <v>2</v>
      </c>
      <c r="G10" s="24">
        <f>'DOR Games'!BL4</f>
        <v>3</v>
      </c>
      <c r="H10" s="24">
        <f>'DOR Games'!BM4</f>
        <v>4</v>
      </c>
      <c r="I10" s="55">
        <f>SUM(D10:H10)</f>
        <v>16</v>
      </c>
      <c r="J10" s="56">
        <f>(2*(D10+E10)+F10)/(2*I10)</f>
        <v>0.5</v>
      </c>
      <c r="K10" s="56">
        <f>(2*(G10+H10)+F10)/(2*I10)</f>
        <v>0.5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0</v>
      </c>
      <c r="Z10" s="2"/>
      <c r="AA10" s="2"/>
      <c r="AB10" s="2"/>
    </row>
    <row r="11" spans="1:28" x14ac:dyDescent="0.25">
      <c r="A11" s="41" t="s">
        <v>95</v>
      </c>
      <c r="B11" s="59">
        <f>'OBD File'!M3</f>
        <v>145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1</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1</v>
      </c>
      <c r="I14" s="55">
        <f>SUM(D14:H14)</f>
        <v>1</v>
      </c>
      <c r="J14" s="56">
        <f>(2*(D14+E14)+F14)/(2*I14)</f>
        <v>0</v>
      </c>
      <c r="K14" s="56">
        <f>(2*(G14+H14)+F14)/(2*I14)</f>
        <v>1</v>
      </c>
      <c r="L14" s="2"/>
      <c r="M14" s="28">
        <v>2010</v>
      </c>
      <c r="N14" s="29" cm="1">
        <f t="array" ref="N14">SUMPRODUCT(--(YEAR('OBD File'!$A$3:$A$2000)=$M14))</f>
        <v>0</v>
      </c>
      <c r="O14" s="28">
        <v>2020</v>
      </c>
      <c r="P14" s="29" cm="1">
        <f t="array" ref="P14">SUMPRODUCT(--(YEAR('OBD File'!$A$3:$A$2000)=$O14))</f>
        <v>7</v>
      </c>
      <c r="Q14" s="28">
        <v>2030</v>
      </c>
      <c r="R14" s="29" cm="1">
        <f t="array" ref="R14">SUMPRODUCT(--(YEAR('OBD File'!$A$3:$A$2000)=$Q14))</f>
        <v>0</v>
      </c>
      <c r="S14" s="2"/>
      <c r="T14" s="75" t="s">
        <v>129</v>
      </c>
      <c r="U14" s="76"/>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19</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3</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1</v>
      </c>
      <c r="H18" s="24">
        <f>'DOR Games'!BU16</f>
        <v>0</v>
      </c>
      <c r="I18" s="55">
        <f>SUM(D18:H18)</f>
        <v>1</v>
      </c>
      <c r="J18" s="56">
        <f>(2*(D18+E18)+F18)/(2*I18)</f>
        <v>0</v>
      </c>
      <c r="K18" s="56">
        <f>(2*(G18+H18)+F18)/(2*I18)</f>
        <v>1</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159</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242</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222</v>
      </c>
      <c r="S20" s="2"/>
      <c r="T20" s="75" t="s">
        <v>131</v>
      </c>
      <c r="U20" s="76"/>
      <c r="V20" s="32">
        <f>COUNTIFS('DOR Games'!G2:G5006,"WDS Shiloh")</f>
        <v>7</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0</v>
      </c>
      <c r="W21" s="2"/>
      <c r="X21" s="2"/>
      <c r="Y21" s="2"/>
      <c r="Z21" s="77" t="s">
        <v>111</v>
      </c>
      <c r="AA21" s="78"/>
      <c r="AB21" s="37">
        <f>SUM(V6:V21,Y6:Y10,AB6:AB8)</f>
        <v>19</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19</v>
      </c>
      <c r="K27" s="2"/>
      <c r="L27" s="2"/>
      <c r="M27" s="28">
        <v>2010</v>
      </c>
      <c r="N27" s="29" cm="1">
        <f t="array" ref="N27">SUMPRODUCT(--(YEAR('DOR Games'!$J$2:$J$5000)=2010),'DOR Games'!$K$2:$K$5000)</f>
        <v>0</v>
      </c>
      <c r="O27" s="28">
        <v>2020</v>
      </c>
      <c r="P27" s="29" cm="1">
        <f t="array" ref="P27">SUMPRODUCT(--(YEAR('DOR Games'!$J$2:$J$5000)=2020),'DOR Games'!$K$2:$K$5000)</f>
        <v>155</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778</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739</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8</v>
      </c>
      <c r="J31" s="2"/>
      <c r="K31" s="2"/>
      <c r="L31" s="2"/>
      <c r="M31" s="2"/>
      <c r="N31" s="2"/>
      <c r="O31" s="33" t="s">
        <v>139</v>
      </c>
      <c r="P31" s="34">
        <f>COUNTIFS('DOR Games'!$K$2:$K$5000,"&gt;=10",'DOR Games'!$K$2:$K$5000,"&lt;=49")</f>
        <v>15</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21</v>
      </c>
      <c r="J32" s="2"/>
      <c r="K32" s="2"/>
      <c r="L32" s="2"/>
      <c r="M32" s="2"/>
      <c r="N32" s="2"/>
      <c r="O32" s="33" t="s">
        <v>142</v>
      </c>
      <c r="P32" s="34">
        <f>COUNTIFS('DOR Games'!$K$2:$K$5000,"&gt;=50",'DOR Games'!$K$2:$K$5000,"&lt;=99")</f>
        <v>2</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10</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40.94736842105263</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445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32" sqref="C3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44020</v>
      </c>
      <c r="B3" s="16" t="str">
        <f>'DOR Games'!B2</f>
        <v>20Jul24361</v>
      </c>
      <c r="C3" s="46">
        <f>'DOR Games'!AI2</f>
        <v>30</v>
      </c>
      <c r="D3" s="47">
        <f>SUM($C$3:$C$5000)</f>
        <v>236.26</v>
      </c>
      <c r="F3" s="16">
        <v>44055</v>
      </c>
      <c r="G3" s="21" t="s">
        <v>181</v>
      </c>
      <c r="H3" s="21">
        <v>0</v>
      </c>
      <c r="I3" s="47">
        <f>SUM(H3:H5000)</f>
        <v>145</v>
      </c>
      <c r="K3" s="92">
        <f>D3</f>
        <v>236.26</v>
      </c>
      <c r="L3" s="93"/>
      <c r="M3" s="92">
        <f>I3</f>
        <v>145</v>
      </c>
      <c r="N3" s="93"/>
    </row>
    <row r="4" spans="1:14" x14ac:dyDescent="0.25">
      <c r="A4" s="16">
        <f>'DOR Games'!A3</f>
        <v>44031</v>
      </c>
      <c r="B4" s="16" t="str">
        <f>'DOR Games'!B3</f>
        <v>20Jul24385</v>
      </c>
      <c r="C4" s="46">
        <f>'DOR Games'!AI3</f>
        <v>8.2799999999999994</v>
      </c>
      <c r="F4" s="16">
        <v>44055</v>
      </c>
      <c r="G4" s="21" t="s">
        <v>182</v>
      </c>
      <c r="H4" s="21">
        <v>0</v>
      </c>
      <c r="L4" s="83" t="s">
        <v>98</v>
      </c>
      <c r="M4" s="84"/>
    </row>
    <row r="5" spans="1:14" x14ac:dyDescent="0.25">
      <c r="A5" s="16">
        <f>'DOR Games'!A4</f>
        <v>44032</v>
      </c>
      <c r="B5" s="16" t="str">
        <f>'DOR Games'!B4</f>
        <v>20Jul24387</v>
      </c>
      <c r="C5" s="46">
        <f>'DOR Games'!AI4</f>
        <v>5.52</v>
      </c>
      <c r="F5" s="16">
        <v>44199</v>
      </c>
      <c r="G5" s="21" t="s">
        <v>183</v>
      </c>
      <c r="H5" s="21">
        <v>9</v>
      </c>
      <c r="L5" s="85">
        <f>SUM(K3+M3)</f>
        <v>381.26</v>
      </c>
      <c r="M5" s="86"/>
    </row>
    <row r="6" spans="1:14" x14ac:dyDescent="0.25">
      <c r="A6" s="16">
        <f>'DOR Games'!A5</f>
        <v>44053</v>
      </c>
      <c r="B6" s="16" t="str">
        <f>'DOR Games'!B5</f>
        <v>20Aug24456</v>
      </c>
      <c r="C6" s="46">
        <f>'DOR Games'!AI5</f>
        <v>9.25</v>
      </c>
      <c r="F6" s="16">
        <v>44203</v>
      </c>
      <c r="G6" s="21" t="s">
        <v>184</v>
      </c>
      <c r="H6" s="21">
        <v>10</v>
      </c>
      <c r="L6" s="87"/>
      <c r="M6" s="88"/>
    </row>
    <row r="7" spans="1:14" x14ac:dyDescent="0.25">
      <c r="A7" s="16">
        <f>'DOR Games'!A6</f>
        <v>44076</v>
      </c>
      <c r="B7" s="16" t="str">
        <f>'DOR Games'!B6</f>
        <v>20Sep24523</v>
      </c>
      <c r="C7" s="46">
        <f>'DOR Games'!AI6</f>
        <v>5.0599999999999996</v>
      </c>
      <c r="F7" s="16">
        <v>44203</v>
      </c>
      <c r="G7" s="21" t="s">
        <v>185</v>
      </c>
      <c r="H7" s="21">
        <v>20</v>
      </c>
    </row>
    <row r="8" spans="1:14" x14ac:dyDescent="0.25">
      <c r="A8" s="16">
        <f>'DOR Games'!A7</f>
        <v>44102</v>
      </c>
      <c r="B8" s="16" t="str">
        <f>'DOR Games'!B7</f>
        <v>20Sep24597</v>
      </c>
      <c r="C8" s="46">
        <f>'DOR Games'!AI7</f>
        <v>7.92</v>
      </c>
      <c r="F8" s="16">
        <v>44213</v>
      </c>
      <c r="G8" s="21" t="s">
        <v>186</v>
      </c>
      <c r="H8" s="21">
        <v>15</v>
      </c>
    </row>
    <row r="9" spans="1:14" x14ac:dyDescent="0.25">
      <c r="A9" s="16">
        <f>'DOR Games'!A8</f>
        <v>44134</v>
      </c>
      <c r="B9" s="16" t="str">
        <f>'DOR Games'!B8</f>
        <v>20Oct24679</v>
      </c>
      <c r="C9" s="46">
        <f>'DOR Games'!AI8</f>
        <v>20.88</v>
      </c>
      <c r="F9" s="16">
        <v>44293</v>
      </c>
      <c r="G9" s="21" t="s">
        <v>187</v>
      </c>
      <c r="H9" s="21">
        <v>11</v>
      </c>
    </row>
    <row r="10" spans="1:14" x14ac:dyDescent="0.25">
      <c r="A10" s="16">
        <f>'DOR Games'!A9</f>
        <v>44252</v>
      </c>
      <c r="B10" s="16" t="str">
        <f>'DOR Games'!B9</f>
        <v>21Feb24969</v>
      </c>
      <c r="C10" s="46">
        <f>'DOR Games'!AI9</f>
        <v>25.08</v>
      </c>
      <c r="F10" s="16">
        <v>44388</v>
      </c>
      <c r="G10" s="21" t="s">
        <v>188</v>
      </c>
      <c r="H10" s="21">
        <v>15</v>
      </c>
    </row>
    <row r="11" spans="1:14" x14ac:dyDescent="0.25">
      <c r="A11" s="16">
        <f>'DOR Games'!A10</f>
        <v>44313</v>
      </c>
      <c r="B11" s="16" t="str">
        <f>'DOR Games'!B10</f>
        <v>21Apr25158</v>
      </c>
      <c r="C11" s="46">
        <f>'DOR Games'!AI10</f>
        <v>0.88</v>
      </c>
      <c r="F11" s="16">
        <v>44483</v>
      </c>
      <c r="G11" s="21" t="s">
        <v>189</v>
      </c>
      <c r="H11" s="21">
        <v>13</v>
      </c>
    </row>
    <row r="12" spans="1:14" x14ac:dyDescent="0.25">
      <c r="A12" s="16">
        <f>'DOR Games'!A11</f>
        <v>44326</v>
      </c>
      <c r="B12" s="16" t="str">
        <f>'DOR Games'!B11</f>
        <v>21May25198</v>
      </c>
      <c r="C12" s="46">
        <f>'DOR Games'!AI11</f>
        <v>5.04</v>
      </c>
      <c r="F12" s="16">
        <v>44516</v>
      </c>
      <c r="G12" s="21" t="s">
        <v>190</v>
      </c>
      <c r="H12" s="21">
        <v>2</v>
      </c>
    </row>
    <row r="13" spans="1:14" x14ac:dyDescent="0.25">
      <c r="A13" s="16">
        <f>'DOR Games'!A12</f>
        <v>44501</v>
      </c>
      <c r="B13" s="16" t="str">
        <f>'DOR Games'!B12</f>
        <v>21Nov25620</v>
      </c>
      <c r="C13" s="46">
        <f>'DOR Games'!AI12</f>
        <v>12.2</v>
      </c>
      <c r="F13" s="16">
        <v>44583</v>
      </c>
      <c r="G13" s="21" t="s">
        <v>191</v>
      </c>
      <c r="H13" s="21">
        <v>2</v>
      </c>
    </row>
    <row r="14" spans="1:14" x14ac:dyDescent="0.25">
      <c r="A14" s="16">
        <f>'DOR Games'!A13</f>
        <v>44501</v>
      </c>
      <c r="B14" s="16" t="str">
        <f>'DOR Games'!B13</f>
        <v>21Nov25619</v>
      </c>
      <c r="C14" s="46">
        <f>'DOR Games'!AI13</f>
        <v>8.8000000000000007</v>
      </c>
      <c r="F14" s="16">
        <v>44677</v>
      </c>
      <c r="G14" s="21" t="s">
        <v>192</v>
      </c>
      <c r="H14" s="21">
        <v>6</v>
      </c>
    </row>
    <row r="15" spans="1:14" x14ac:dyDescent="0.25">
      <c r="A15" s="16">
        <f>'DOR Games'!A14</f>
        <v>44573</v>
      </c>
      <c r="B15" s="16" t="str">
        <f>'DOR Games'!B14</f>
        <v>22Jan25776</v>
      </c>
      <c r="C15" s="46">
        <f>'DOR Games'!AI14</f>
        <v>5.04</v>
      </c>
      <c r="F15" s="16">
        <v>44748</v>
      </c>
      <c r="G15" s="21" t="s">
        <v>193</v>
      </c>
      <c r="H15" s="21">
        <v>6</v>
      </c>
    </row>
    <row r="16" spans="1:14" x14ac:dyDescent="0.25">
      <c r="A16" s="16">
        <f>'DOR Games'!A15</f>
        <v>44614</v>
      </c>
      <c r="B16" s="16" t="str">
        <f>'DOR Games'!B15</f>
        <v>22Feb25873</v>
      </c>
      <c r="C16" s="46">
        <f>'DOR Games'!AI15</f>
        <v>10.8</v>
      </c>
      <c r="F16" s="16">
        <v>44855</v>
      </c>
      <c r="G16" s="21" t="s">
        <v>194</v>
      </c>
      <c r="H16" s="21">
        <v>7</v>
      </c>
    </row>
    <row r="17" spans="1:8" x14ac:dyDescent="0.25">
      <c r="A17" s="16">
        <f>'DOR Games'!A16</f>
        <v>44614</v>
      </c>
      <c r="B17" s="16" t="str">
        <f>'DOR Games'!B16</f>
        <v>22Feb25872</v>
      </c>
      <c r="C17" s="46">
        <f>'DOR Games'!AI16</f>
        <v>6.88</v>
      </c>
      <c r="F17" s="16">
        <v>44925</v>
      </c>
      <c r="G17" s="21" t="s">
        <v>195</v>
      </c>
      <c r="H17" s="21">
        <v>6</v>
      </c>
    </row>
    <row r="18" spans="1:8" x14ac:dyDescent="0.25">
      <c r="A18" s="16">
        <f>'DOR Games'!A17</f>
        <v>44652</v>
      </c>
      <c r="B18" s="16" t="str">
        <f>'DOR Games'!B17</f>
        <v>22Apr25974</v>
      </c>
      <c r="C18" s="46">
        <f>'DOR Games'!AI17</f>
        <v>9.75</v>
      </c>
      <c r="F18" s="16">
        <v>45016</v>
      </c>
      <c r="G18" s="21" t="s">
        <v>196</v>
      </c>
      <c r="H18" s="21">
        <v>7</v>
      </c>
    </row>
    <row r="19" spans="1:8" x14ac:dyDescent="0.25">
      <c r="A19" s="16">
        <f>'DOR Games'!A18</f>
        <v>44774</v>
      </c>
      <c r="B19" s="16" t="str">
        <f>'DOR Games'!B18</f>
        <v>22Aug26306</v>
      </c>
      <c r="C19" s="46">
        <f>'DOR Games'!AI18</f>
        <v>44.68</v>
      </c>
      <c r="F19" s="16">
        <v>45106</v>
      </c>
      <c r="G19" s="21" t="s">
        <v>197</v>
      </c>
      <c r="H19" s="21">
        <v>6</v>
      </c>
    </row>
    <row r="20" spans="1:8" x14ac:dyDescent="0.25">
      <c r="A20" s="16">
        <f>'DOR Games'!A19</f>
        <v>44791</v>
      </c>
      <c r="B20" s="16" t="str">
        <f>'DOR Games'!B19</f>
        <v>22Aug26339</v>
      </c>
      <c r="C20" s="46">
        <f>'DOR Games'!AI19</f>
        <v>6.6</v>
      </c>
      <c r="F20" s="16">
        <v>45717</v>
      </c>
      <c r="G20" s="21" t="s">
        <v>198</v>
      </c>
      <c r="H20" s="21">
        <v>10</v>
      </c>
    </row>
    <row r="21" spans="1:8" x14ac:dyDescent="0.25">
      <c r="A21" s="16">
        <f>'DOR Games'!A20</f>
        <v>45012</v>
      </c>
      <c r="B21" s="16" t="str">
        <f>'DOR Games'!B20</f>
        <v>23Mar26751</v>
      </c>
      <c r="C21" s="46">
        <f>'DOR Games'!AI20</f>
        <v>13.6</v>
      </c>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8" sqref="F3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'Pete Steele'!A1</f>
        <v>Pete Steele</v>
      </c>
      <c r="BI1" s="14" t="s">
        <v>11</v>
      </c>
      <c r="BJ1" s="14" t="s">
        <v>12</v>
      </c>
      <c r="BK1" s="14" t="s">
        <v>5</v>
      </c>
      <c r="BL1" s="14" t="s">
        <v>14</v>
      </c>
      <c r="BM1" s="14" t="s">
        <v>15</v>
      </c>
    </row>
    <row r="2" spans="1:76" x14ac:dyDescent="0.25">
      <c r="A2" s="15">
        <v>44020</v>
      </c>
      <c r="B2" s="62" t="s">
        <v>199</v>
      </c>
      <c r="C2" t="s">
        <v>64</v>
      </c>
      <c r="D2" t="s">
        <v>200</v>
      </c>
      <c r="E2" t="s">
        <v>65</v>
      </c>
      <c r="F2" t="s">
        <v>201</v>
      </c>
      <c r="G2" t="s">
        <v>202</v>
      </c>
      <c r="H2" s="62" t="s">
        <v>203</v>
      </c>
      <c r="I2" t="s">
        <v>66</v>
      </c>
      <c r="J2" s="16">
        <v>44030</v>
      </c>
      <c r="K2" s="14">
        <v>10</v>
      </c>
      <c r="L2" s="14" t="s">
        <v>204</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445</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16</v>
      </c>
      <c r="BP2" t="s">
        <v>68</v>
      </c>
    </row>
    <row r="3" spans="1:76" x14ac:dyDescent="0.25">
      <c r="A3" s="15">
        <v>44031</v>
      </c>
      <c r="B3" s="62" t="s">
        <v>205</v>
      </c>
      <c r="C3" t="s">
        <v>64</v>
      </c>
      <c r="D3" t="s">
        <v>200</v>
      </c>
      <c r="E3" t="s">
        <v>65</v>
      </c>
      <c r="F3" t="s">
        <v>206</v>
      </c>
      <c r="G3" t="s">
        <v>202</v>
      </c>
      <c r="H3" s="62" t="s">
        <v>207</v>
      </c>
      <c r="I3" t="s">
        <v>70</v>
      </c>
      <c r="J3" s="16">
        <v>44053</v>
      </c>
      <c r="K3" s="14">
        <v>26</v>
      </c>
      <c r="L3" s="14" t="s">
        <v>64</v>
      </c>
      <c r="M3" t="s">
        <v>3</v>
      </c>
      <c r="N3" s="14">
        <v>8.2799999999999994</v>
      </c>
      <c r="O3" s="14">
        <v>5.72</v>
      </c>
      <c r="AI3" s="17">
        <f t="shared" ref="AI3:AI66" si="17">SUM(AJ3:BA3)</f>
        <v>8.2799999999999994</v>
      </c>
      <c r="AJ3" s="18">
        <f t="shared" si="0"/>
        <v>8.2799999999999994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7</v>
      </c>
      <c r="BJ3" s="14">
        <f>COUNTIFS($D$2:$D$4276,"*"&amp;$BC$1&amp;"*",$L$2:$L$4276,"CSA",$M$2:$M$4276,"Minor Victory",$I$2:$I$4276,"Battle")</f>
        <v>0</v>
      </c>
      <c r="BK3" s="14">
        <f>COUNTIFS($D$2:$D$4276,"*"&amp;$BC$1&amp;"*",$L$2:$L$4276,".",$I$2:$I$4276,"Battle")</f>
        <v>2</v>
      </c>
      <c r="BL3" s="14">
        <f>COUNTIFS($D$2:$D$4276,"*"&amp;$BC$1&amp;"*",$L$2:$L$4276,"USA",$M$2:$M$4276,"Minor Victory",$I$2:$I$4276,"Battle")</f>
        <v>3</v>
      </c>
      <c r="BM3" s="14">
        <f>COUNTIFS($D$2:$D$4276,"*"&amp;$BC$1&amp;"*",$L$2:$L$4276,"USA",$M$2:$M$4276,"Major Victory",$I$2:$I$4276,"Battle")</f>
        <v>4</v>
      </c>
      <c r="BO3" cm="1">
        <f t="array" ref="BO3">SUMPRODUCT(--EXACT($BP$3,$I$2:$I$4276))</f>
        <v>16</v>
      </c>
      <c r="BP3" t="s">
        <v>70</v>
      </c>
    </row>
    <row r="4" spans="1:76" x14ac:dyDescent="0.25">
      <c r="A4" s="15">
        <v>44032</v>
      </c>
      <c r="B4" s="62" t="s">
        <v>208</v>
      </c>
      <c r="C4" t="s">
        <v>64</v>
      </c>
      <c r="D4" t="s">
        <v>200</v>
      </c>
      <c r="E4" t="s">
        <v>65</v>
      </c>
      <c r="F4" t="s">
        <v>209</v>
      </c>
      <c r="G4" t="s">
        <v>210</v>
      </c>
      <c r="H4" s="62" t="s">
        <v>211</v>
      </c>
      <c r="I4" t="s">
        <v>70</v>
      </c>
      <c r="J4" s="16">
        <v>44053</v>
      </c>
      <c r="K4" s="14">
        <v>23</v>
      </c>
      <c r="L4" s="14" t="s">
        <v>65</v>
      </c>
      <c r="M4" t="s">
        <v>4</v>
      </c>
      <c r="N4" s="14">
        <v>5.52</v>
      </c>
      <c r="O4" s="14">
        <v>6.98</v>
      </c>
      <c r="AI4" s="17">
        <f t="shared" si="17"/>
        <v>5.52</v>
      </c>
      <c r="AJ4" s="18">
        <f t="shared" si="0"/>
        <v>5.52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445</v>
      </c>
      <c r="BI4" s="14">
        <f>SUM(BI2:BI3)</f>
        <v>7</v>
      </c>
      <c r="BJ4" s="14">
        <f>SUM(BJ2:BJ3)</f>
        <v>0</v>
      </c>
      <c r="BK4" s="14">
        <f>SUM(BK2:BK3)</f>
        <v>2</v>
      </c>
      <c r="BL4" s="14">
        <f>SUM(BL2:BL3)</f>
        <v>3</v>
      </c>
      <c r="BM4" s="14">
        <f>SUM(BM2:BM3)</f>
        <v>4</v>
      </c>
    </row>
    <row r="5" spans="1:76" x14ac:dyDescent="0.25">
      <c r="A5" s="15">
        <v>44053</v>
      </c>
      <c r="B5" s="62" t="s">
        <v>212</v>
      </c>
      <c r="C5" t="s">
        <v>64</v>
      </c>
      <c r="D5" t="s">
        <v>200</v>
      </c>
      <c r="E5" t="s">
        <v>65</v>
      </c>
      <c r="F5" t="s">
        <v>206</v>
      </c>
      <c r="G5" t="s">
        <v>202</v>
      </c>
      <c r="H5" s="62" t="s">
        <v>213</v>
      </c>
      <c r="I5" t="s">
        <v>70</v>
      </c>
      <c r="J5" s="16">
        <v>44132</v>
      </c>
      <c r="K5" s="14">
        <v>37</v>
      </c>
      <c r="L5" s="14" t="s">
        <v>204</v>
      </c>
      <c r="M5" t="s">
        <v>5</v>
      </c>
      <c r="N5" s="14">
        <v>9.25</v>
      </c>
      <c r="O5" s="14">
        <v>9.25</v>
      </c>
      <c r="AI5" s="17">
        <f t="shared" si="17"/>
        <v>9.25</v>
      </c>
      <c r="AJ5" s="18">
        <f t="shared" si="0"/>
        <v>9.25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44076</v>
      </c>
      <c r="B6" s="62" t="s">
        <v>214</v>
      </c>
      <c r="C6" t="s">
        <v>64</v>
      </c>
      <c r="D6" t="s">
        <v>200</v>
      </c>
      <c r="E6" t="s">
        <v>65</v>
      </c>
      <c r="F6" t="s">
        <v>215</v>
      </c>
      <c r="G6" t="s">
        <v>210</v>
      </c>
      <c r="H6" s="62" t="s">
        <v>216</v>
      </c>
      <c r="I6" t="s">
        <v>70</v>
      </c>
      <c r="J6" s="16">
        <v>44076</v>
      </c>
      <c r="K6" s="14">
        <v>23</v>
      </c>
      <c r="L6" s="14" t="s">
        <v>65</v>
      </c>
      <c r="M6" t="s">
        <v>3</v>
      </c>
      <c r="N6" s="14">
        <v>5.0599999999999996</v>
      </c>
      <c r="O6" s="14">
        <v>7.44</v>
      </c>
      <c r="AI6" s="17">
        <f t="shared" si="17"/>
        <v>5.0599999999999996</v>
      </c>
      <c r="AJ6" s="18">
        <f t="shared" si="0"/>
        <v>5.0599999999999996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44102</v>
      </c>
      <c r="B7" s="62" t="s">
        <v>217</v>
      </c>
      <c r="C7" t="s">
        <v>64</v>
      </c>
      <c r="D7" t="s">
        <v>200</v>
      </c>
      <c r="E7" t="s">
        <v>65</v>
      </c>
      <c r="F7" t="s">
        <v>215</v>
      </c>
      <c r="G7" t="s">
        <v>210</v>
      </c>
      <c r="H7" s="62" t="s">
        <v>218</v>
      </c>
      <c r="I7" t="s">
        <v>70</v>
      </c>
      <c r="J7" s="16">
        <v>44113</v>
      </c>
      <c r="K7" s="14">
        <v>36</v>
      </c>
      <c r="L7" s="14" t="s">
        <v>65</v>
      </c>
      <c r="M7" t="s">
        <v>3</v>
      </c>
      <c r="N7" s="14">
        <v>7.92</v>
      </c>
      <c r="O7" s="14">
        <v>11.08</v>
      </c>
      <c r="AI7" s="17">
        <f t="shared" si="17"/>
        <v>7.92</v>
      </c>
      <c r="AJ7" s="18">
        <f t="shared" si="0"/>
        <v>7.92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1</v>
      </c>
      <c r="BO7">
        <f>SUM(BI9:BM9)</f>
        <v>1</v>
      </c>
      <c r="BP7" t="s">
        <v>68</v>
      </c>
    </row>
    <row r="8" spans="1:76" x14ac:dyDescent="0.25">
      <c r="A8" s="15">
        <v>44134</v>
      </c>
      <c r="B8" s="62" t="s">
        <v>219</v>
      </c>
      <c r="C8" t="s">
        <v>64</v>
      </c>
      <c r="D8" t="s">
        <v>200</v>
      </c>
      <c r="E8" t="s">
        <v>65</v>
      </c>
      <c r="F8" t="s">
        <v>206</v>
      </c>
      <c r="G8" t="s">
        <v>202</v>
      </c>
      <c r="H8" s="62" t="s">
        <v>220</v>
      </c>
      <c r="I8" t="s">
        <v>70</v>
      </c>
      <c r="J8" s="16">
        <v>44252</v>
      </c>
      <c r="K8" s="14">
        <v>71</v>
      </c>
      <c r="L8" s="14" t="s">
        <v>64</v>
      </c>
      <c r="M8" t="s">
        <v>3</v>
      </c>
      <c r="N8" s="14">
        <v>20.88</v>
      </c>
      <c r="O8" s="14">
        <v>15.62</v>
      </c>
      <c r="AI8" s="17">
        <f t="shared" si="17"/>
        <v>20.88</v>
      </c>
      <c r="AJ8" s="18">
        <f t="shared" si="0"/>
        <v>20.88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A9" s="15">
        <v>44252</v>
      </c>
      <c r="B9" s="62" t="s">
        <v>221</v>
      </c>
      <c r="C9" t="s">
        <v>64</v>
      </c>
      <c r="D9" t="s">
        <v>200</v>
      </c>
      <c r="E9" t="s">
        <v>65</v>
      </c>
      <c r="F9" t="s">
        <v>206</v>
      </c>
      <c r="G9" t="s">
        <v>202</v>
      </c>
      <c r="H9" s="62" t="s">
        <v>222</v>
      </c>
      <c r="I9" t="s">
        <v>70</v>
      </c>
      <c r="J9" s="16">
        <v>44568</v>
      </c>
      <c r="K9" s="14">
        <v>86</v>
      </c>
      <c r="L9" s="14" t="s">
        <v>64</v>
      </c>
      <c r="M9" t="s">
        <v>3</v>
      </c>
      <c r="N9" s="14">
        <v>25.08</v>
      </c>
      <c r="O9" s="14">
        <v>18.920000000000002</v>
      </c>
      <c r="AI9" s="17">
        <f t="shared" si="17"/>
        <v>25.08</v>
      </c>
      <c r="AJ9" s="18">
        <f t="shared" si="0"/>
        <v>25.08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1</v>
      </c>
    </row>
    <row r="10" spans="1:76" x14ac:dyDescent="0.25">
      <c r="A10" s="15">
        <v>44313</v>
      </c>
      <c r="B10" s="62" t="s">
        <v>253</v>
      </c>
      <c r="C10" t="s">
        <v>64</v>
      </c>
      <c r="D10" t="s">
        <v>254</v>
      </c>
      <c r="E10" t="s">
        <v>65</v>
      </c>
      <c r="F10" t="s">
        <v>200</v>
      </c>
      <c r="G10" t="s">
        <v>236</v>
      </c>
      <c r="H10" s="62" t="s">
        <v>255</v>
      </c>
      <c r="I10" t="s">
        <v>69</v>
      </c>
      <c r="J10" s="16">
        <v>44322</v>
      </c>
      <c r="K10" s="14">
        <v>8</v>
      </c>
      <c r="L10" s="14" t="s">
        <v>64</v>
      </c>
      <c r="M10" t="s">
        <v>3</v>
      </c>
      <c r="N10" s="14">
        <v>1.62</v>
      </c>
      <c r="O10" s="14">
        <v>0.88</v>
      </c>
      <c r="V10" t="s">
        <v>204</v>
      </c>
      <c r="X10" t="s">
        <v>204</v>
      </c>
      <c r="AI10" s="17">
        <f t="shared" si="17"/>
        <v>0.88</v>
      </c>
      <c r="AJ10" s="18">
        <f t="shared" si="0"/>
        <v>0</v>
      </c>
      <c r="AK10" s="18">
        <f t="shared" si="1"/>
        <v>0.88</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44326</v>
      </c>
      <c r="B11" s="62" t="s">
        <v>223</v>
      </c>
      <c r="C11" t="s">
        <v>64</v>
      </c>
      <c r="D11" t="s">
        <v>200</v>
      </c>
      <c r="E11" t="s">
        <v>65</v>
      </c>
      <c r="F11" t="s">
        <v>224</v>
      </c>
      <c r="G11" t="s">
        <v>225</v>
      </c>
      <c r="H11" s="62" t="s">
        <v>226</v>
      </c>
      <c r="I11" t="s">
        <v>84</v>
      </c>
      <c r="J11" s="16">
        <v>44614</v>
      </c>
      <c r="K11" s="14">
        <v>21</v>
      </c>
      <c r="L11" s="14" t="s">
        <v>65</v>
      </c>
      <c r="M11" t="s">
        <v>4</v>
      </c>
      <c r="N11" s="14">
        <v>5.04</v>
      </c>
      <c r="O11" s="14">
        <v>6.46</v>
      </c>
      <c r="P11" t="s">
        <v>65</v>
      </c>
      <c r="Q11" t="s">
        <v>227</v>
      </c>
      <c r="R11" t="s">
        <v>64</v>
      </c>
      <c r="S11" t="s">
        <v>228</v>
      </c>
      <c r="T11" t="s">
        <v>204</v>
      </c>
      <c r="AI11" s="17">
        <f t="shared" si="17"/>
        <v>5.04</v>
      </c>
      <c r="AJ11" s="18">
        <f t="shared" si="0"/>
        <v>5.04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44501</v>
      </c>
      <c r="B12" s="62" t="s">
        <v>229</v>
      </c>
      <c r="C12" t="s">
        <v>64</v>
      </c>
      <c r="D12" t="s">
        <v>200</v>
      </c>
      <c r="E12" t="s">
        <v>65</v>
      </c>
      <c r="F12" t="s">
        <v>230</v>
      </c>
      <c r="G12" t="s">
        <v>202</v>
      </c>
      <c r="H12" s="62" t="s">
        <v>231</v>
      </c>
      <c r="I12" t="s">
        <v>70</v>
      </c>
      <c r="J12" s="16">
        <v>44541</v>
      </c>
      <c r="K12" s="14">
        <v>40</v>
      </c>
      <c r="L12" s="14" t="s">
        <v>64</v>
      </c>
      <c r="M12" t="s">
        <v>3</v>
      </c>
      <c r="N12" s="14">
        <v>12.2</v>
      </c>
      <c r="O12" s="14">
        <v>8.8000000000000007</v>
      </c>
      <c r="AI12" s="17">
        <f t="shared" si="17"/>
        <v>12.2</v>
      </c>
      <c r="AJ12" s="18">
        <f t="shared" si="0"/>
        <v>12.2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44501</v>
      </c>
      <c r="B13" s="62" t="s">
        <v>232</v>
      </c>
      <c r="C13" t="s">
        <v>64</v>
      </c>
      <c r="D13" t="s">
        <v>200</v>
      </c>
      <c r="E13" t="s">
        <v>65</v>
      </c>
      <c r="F13" t="s">
        <v>233</v>
      </c>
      <c r="G13" t="s">
        <v>202</v>
      </c>
      <c r="H13" s="62" t="s">
        <v>234</v>
      </c>
      <c r="I13" t="s">
        <v>70</v>
      </c>
      <c r="J13" s="16">
        <v>44529</v>
      </c>
      <c r="K13" s="14">
        <v>40</v>
      </c>
      <c r="L13" s="14" t="s">
        <v>65</v>
      </c>
      <c r="M13" t="s">
        <v>3</v>
      </c>
      <c r="N13" s="14">
        <v>8.8000000000000007</v>
      </c>
      <c r="O13" s="14">
        <v>12.2</v>
      </c>
      <c r="AI13" s="17">
        <f t="shared" si="17"/>
        <v>8.8000000000000007</v>
      </c>
      <c r="AJ13" s="18">
        <f t="shared" si="0"/>
        <v>8.8000000000000007</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44573</v>
      </c>
      <c r="B14" s="62" t="s">
        <v>235</v>
      </c>
      <c r="C14" t="s">
        <v>64</v>
      </c>
      <c r="D14" t="s">
        <v>200</v>
      </c>
      <c r="E14" t="s">
        <v>65</v>
      </c>
      <c r="F14" t="s">
        <v>206</v>
      </c>
      <c r="G14" t="s">
        <v>236</v>
      </c>
      <c r="H14" s="62" t="s">
        <v>237</v>
      </c>
      <c r="I14" t="s">
        <v>70</v>
      </c>
      <c r="J14" s="16">
        <v>44612</v>
      </c>
      <c r="K14" s="14">
        <v>21</v>
      </c>
      <c r="L14" s="14" t="s">
        <v>65</v>
      </c>
      <c r="M14" t="s">
        <v>4</v>
      </c>
      <c r="N14" s="14">
        <v>5.04</v>
      </c>
      <c r="O14" s="14">
        <v>6.46</v>
      </c>
      <c r="AI14" s="17">
        <f t="shared" si="17"/>
        <v>5.04</v>
      </c>
      <c r="AJ14" s="18">
        <f t="shared" si="0"/>
        <v>5.04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v>44614</v>
      </c>
      <c r="B15" s="62" t="s">
        <v>238</v>
      </c>
      <c r="C15" t="s">
        <v>64</v>
      </c>
      <c r="D15" t="s">
        <v>200</v>
      </c>
      <c r="E15" t="s">
        <v>65</v>
      </c>
      <c r="F15" t="s">
        <v>206</v>
      </c>
      <c r="G15" t="s">
        <v>236</v>
      </c>
      <c r="H15" s="62" t="s">
        <v>239</v>
      </c>
      <c r="I15" t="s">
        <v>70</v>
      </c>
      <c r="J15" s="16">
        <v>44769</v>
      </c>
      <c r="K15" s="14">
        <v>45</v>
      </c>
      <c r="L15" s="14" t="s">
        <v>65</v>
      </c>
      <c r="M15" t="s">
        <v>4</v>
      </c>
      <c r="N15" s="14">
        <v>10.8</v>
      </c>
      <c r="O15" s="14">
        <v>12.7</v>
      </c>
      <c r="AI15" s="17">
        <f t="shared" si="17"/>
        <v>10.8</v>
      </c>
      <c r="AJ15" s="18">
        <f t="shared" si="0"/>
        <v>10.8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1</v>
      </c>
      <c r="BV15" t="s">
        <v>14</v>
      </c>
    </row>
    <row r="16" spans="1:76" x14ac:dyDescent="0.25">
      <c r="A16" s="15">
        <v>44614</v>
      </c>
      <c r="B16" s="62" t="s">
        <v>240</v>
      </c>
      <c r="C16" t="s">
        <v>64</v>
      </c>
      <c r="D16" t="s">
        <v>200</v>
      </c>
      <c r="E16" t="s">
        <v>65</v>
      </c>
      <c r="F16" t="s">
        <v>206</v>
      </c>
      <c r="G16" t="s">
        <v>236</v>
      </c>
      <c r="H16" s="62" t="s">
        <v>237</v>
      </c>
      <c r="I16" t="s">
        <v>70</v>
      </c>
      <c r="J16" s="16">
        <v>45105</v>
      </c>
      <c r="K16" s="14">
        <v>21</v>
      </c>
      <c r="L16" s="14" t="s">
        <v>64</v>
      </c>
      <c r="M16" t="s">
        <v>3</v>
      </c>
      <c r="N16" s="14">
        <v>6.88</v>
      </c>
      <c r="O16" s="14">
        <v>4.62</v>
      </c>
      <c r="AI16" s="17">
        <f t="shared" si="17"/>
        <v>6.88</v>
      </c>
      <c r="AJ16" s="18">
        <f t="shared" si="0"/>
        <v>6.88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44652</v>
      </c>
      <c r="B17" s="62" t="s">
        <v>241</v>
      </c>
      <c r="C17" t="s">
        <v>64</v>
      </c>
      <c r="D17" t="s">
        <v>200</v>
      </c>
      <c r="E17" t="s">
        <v>65</v>
      </c>
      <c r="F17" t="s">
        <v>242</v>
      </c>
      <c r="G17" t="s">
        <v>236</v>
      </c>
      <c r="H17" s="62" t="s">
        <v>243</v>
      </c>
      <c r="I17" t="s">
        <v>70</v>
      </c>
      <c r="J17" s="16">
        <v>44713</v>
      </c>
      <c r="K17" s="14">
        <v>39</v>
      </c>
      <c r="L17" s="14" t="s">
        <v>204</v>
      </c>
      <c r="M17" t="s">
        <v>5</v>
      </c>
      <c r="N17" s="14">
        <v>9.75</v>
      </c>
      <c r="O17" s="14">
        <v>9.75</v>
      </c>
      <c r="AF17" s="20"/>
      <c r="AI17" s="17">
        <f t="shared" si="17"/>
        <v>9.75</v>
      </c>
      <c r="AJ17" s="18">
        <f t="shared" si="0"/>
        <v>9.75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44774</v>
      </c>
      <c r="B18" s="62" t="s">
        <v>244</v>
      </c>
      <c r="C18" t="s">
        <v>64</v>
      </c>
      <c r="D18" t="s">
        <v>200</v>
      </c>
      <c r="E18" t="s">
        <v>65</v>
      </c>
      <c r="F18" t="s">
        <v>206</v>
      </c>
      <c r="G18" t="s">
        <v>225</v>
      </c>
      <c r="H18" s="62" t="s">
        <v>245</v>
      </c>
      <c r="I18" t="s">
        <v>70</v>
      </c>
      <c r="J18" s="16">
        <v>45105</v>
      </c>
      <c r="K18" s="14">
        <v>156</v>
      </c>
      <c r="L18" s="14" t="s">
        <v>64</v>
      </c>
      <c r="M18" t="s">
        <v>3</v>
      </c>
      <c r="N18" s="14">
        <v>44.68</v>
      </c>
      <c r="O18" s="14">
        <v>34.32</v>
      </c>
      <c r="AF18" s="20"/>
      <c r="AI18" s="17">
        <f t="shared" si="17"/>
        <v>44.68</v>
      </c>
      <c r="AJ18" s="18">
        <f t="shared" si="0"/>
        <v>44.68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44791</v>
      </c>
      <c r="B19" s="62" t="s">
        <v>246</v>
      </c>
      <c r="C19" t="s">
        <v>64</v>
      </c>
      <c r="D19" t="s">
        <v>200</v>
      </c>
      <c r="E19" t="s">
        <v>65</v>
      </c>
      <c r="F19" t="s">
        <v>247</v>
      </c>
      <c r="G19" t="s">
        <v>236</v>
      </c>
      <c r="H19" s="62" t="s">
        <v>248</v>
      </c>
      <c r="I19" t="s">
        <v>70</v>
      </c>
      <c r="J19" s="16">
        <v>44796</v>
      </c>
      <c r="K19" s="14">
        <v>30</v>
      </c>
      <c r="L19" s="14" t="s">
        <v>65</v>
      </c>
      <c r="M19" t="s">
        <v>3</v>
      </c>
      <c r="N19" s="14">
        <v>6.6</v>
      </c>
      <c r="O19" s="14">
        <v>9.4</v>
      </c>
      <c r="AF19" s="20"/>
      <c r="AI19" s="17">
        <f t="shared" si="17"/>
        <v>6.6</v>
      </c>
      <c r="AJ19" s="18">
        <f t="shared" si="0"/>
        <v>6.6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1</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45012</v>
      </c>
      <c r="B20" s="62" t="s">
        <v>249</v>
      </c>
      <c r="C20" t="s">
        <v>64</v>
      </c>
      <c r="D20" t="s">
        <v>200</v>
      </c>
      <c r="E20" t="s">
        <v>65</v>
      </c>
      <c r="F20" t="s">
        <v>250</v>
      </c>
      <c r="G20" t="s">
        <v>251</v>
      </c>
      <c r="H20" s="62" t="s">
        <v>252</v>
      </c>
      <c r="I20" t="s">
        <v>70</v>
      </c>
      <c r="J20" s="16">
        <v>45110</v>
      </c>
      <c r="K20" s="14">
        <v>45</v>
      </c>
      <c r="L20" s="14" t="s">
        <v>64</v>
      </c>
      <c r="M20" t="s">
        <v>3</v>
      </c>
      <c r="N20" s="14">
        <v>13.6</v>
      </c>
      <c r="O20" s="14">
        <v>9.9</v>
      </c>
      <c r="AF20" s="20"/>
      <c r="AI20" s="17">
        <f t="shared" si="17"/>
        <v>13.6</v>
      </c>
      <c r="AJ20" s="18">
        <f t="shared" si="0"/>
        <v>13.6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B21" s="62"/>
      <c r="H21" s="62"/>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B22" s="62"/>
      <c r="H22" s="62"/>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B23" s="62"/>
      <c r="H23" s="62"/>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B24" s="62"/>
      <c r="H24" s="62"/>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B25" s="62"/>
      <c r="H25" s="62"/>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739</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8</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21</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19</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778</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U1500">
    <sortCondition ref="A2:A1500"/>
  </sortState>
  <conditionalFormatting sqref="A2:Y25">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Pete Steele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2025-03-18T21:51:23Z</dcterms:modified>
</cp:coreProperties>
</file>